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7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№17-10.20'!$A$4:$P$4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N24" i="1"/>
  <c r="O25" i="1" l="1"/>
  <c r="M24" i="1" l="1"/>
</calcChain>
</file>

<file path=xl/sharedStrings.xml><?xml version="1.0" encoding="utf-8"?>
<sst xmlns="http://schemas.openxmlformats.org/spreadsheetml/2006/main" count="179" uniqueCount="58">
  <si>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</si>
  <si>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</si>
  <si>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</si>
  <si>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</si>
  <si>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</si>
  <si>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</si>
  <si>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</si>
  <si>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</si>
  <si>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</si>
  <si>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</si>
  <si>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</si>
  <si>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</si>
  <si>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</si>
  <si>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</si>
  <si>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</si>
  <si>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</si>
  <si>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</si>
  <si>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</si>
  <si>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</si>
  <si>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</si>
  <si>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</si>
  <si>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</si>
  <si>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</si>
  <si>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</si>
  <si>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</si>
  <si>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</si>
  <si>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</si>
  <si>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</si>
  <si>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</si>
  <si>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</si>
  <si>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</si>
  <si>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</si>
  <si>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</si>
  <si>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</si>
  <si>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ТБ000097</t>
  </si>
  <si>
    <t>ТБ000099</t>
  </si>
  <si>
    <t>ТБ000100</t>
  </si>
  <si>
    <t>Конференц-приставка СО 11-12н2 (1200х600х760)</t>
  </si>
  <si>
    <t>Конференц-стол СТ 5-22 (2200х1200х760)</t>
  </si>
  <si>
    <t>Полка для документов 140х26х36, ламинат, бук</t>
  </si>
  <si>
    <t>Стеллаж средний широкий 22.42</t>
  </si>
  <si>
    <t>Стеллаж узкий высокий 22.43.</t>
  </si>
  <si>
    <t>Стол гостевой прямоуг.118х70х75 ольха</t>
  </si>
  <si>
    <t>Тумба Ш52 (800х450х760)</t>
  </si>
  <si>
    <t>Шкаф глубокий для одежды</t>
  </si>
  <si>
    <t>Шкаф для документов 77х41х198 без стекл.дв., ламинат, бук</t>
  </si>
  <si>
    <t>Шкаф для документов 77х41х198 со стекл.дв., ламинат, бук</t>
  </si>
  <si>
    <t>Шкаф платяной 77х41х198, ламинат, бук</t>
  </si>
  <si>
    <t>Стенка офисная</t>
  </si>
  <si>
    <t>Стеллаж 1</t>
  </si>
  <si>
    <t>Стеллаж 3</t>
  </si>
  <si>
    <t>Стеллаж 4</t>
  </si>
  <si>
    <t>Шкаф комбинированный</t>
  </si>
  <si>
    <t>Шкаф для посуды с полкой</t>
  </si>
  <si>
    <t>Шкаф для одежды однодверный</t>
  </si>
  <si>
    <t>Мебель</t>
  </si>
  <si>
    <t>ЛОТ №17 -10.20_Мебель офисная_ТБИ Саратов</t>
  </si>
  <si>
    <t>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</si>
</sst>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62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5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6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4" xfId="1" applyNumberFormat="1" applyFont="1" applyFill="1" applyBorder="1" applyAlignment="1">
      <alignment horizontal="right" vertical="center" wrapText="1"/>
    </xf>
    <xf numFmtId="4" fontId="18" fillId="0" borderId="5" xfId="1" applyNumberFormat="1" applyFont="1" applyFill="1" applyBorder="1" applyAlignment="1">
      <alignment horizontal="right" vertical="center" wrapText="1"/>
    </xf>
    <xf numFmtId="4" fontId="18" fillId="0" borderId="6" xfId="1" applyNumberFormat="1" applyFont="1" applyFill="1" applyBorder="1" applyAlignment="1">
      <alignment horizontal="right" vertical="center" wrapText="1"/>
    </xf>
    <xf numFmtId="0" fontId="17" fillId="3" borderId="4" xfId="1" applyFont="1" applyFill="1" applyBorder="1" applyAlignment="1">
      <alignment horizontal="right" vertical="center" wrapText="1"/>
    </xf>
    <xf numFmtId="0" fontId="17" fillId="3" borderId="5" xfId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" fontId="8" fillId="4" borderId="3" xfId="1" applyNumberFormat="1" applyFont="1" applyFill="1" applyBorder="1" applyAlignment="1">
      <alignment horizontal="center" vertical="center" wrapText="1"/>
    </xf>
    <xf numFmtId="0" fontId="20" fillId="4" borderId="3" xfId="5" applyFont="1" applyFill="1" applyBorder="1" applyAlignment="1">
      <alignment horizontal="left" vertical="center" wrapText="1"/>
    </xf>
    <xf numFmtId="0" fontId="20" fillId="4" borderId="3" xfId="5" applyFont="1" applyFill="1" applyBorder="1" applyAlignment="1">
      <alignment horizontal="center" vertical="center" wrapText="1"/>
    </xf>
    <xf numFmtId="4" fontId="20" fillId="4" borderId="3" xfId="4" applyNumberFormat="1" applyFont="1" applyFill="1" applyBorder="1" applyAlignment="1">
      <alignment horizontal="center" vertical="center" wrapText="1"/>
    </xf>
    <xf numFmtId="0" fontId="1" fillId="4" borderId="3" xfId="5" applyFont="1" applyFill="1" applyBorder="1" applyAlignment="1">
      <alignment horizontal="center" vertical="center" wrapText="1"/>
    </xf>
    <xf numFmtId="0" fontId="1" fillId="4" borderId="3" xfId="5" applyFont="1" applyFill="1" applyBorder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75" zoomScaleNormal="75" workbookViewId="0">
      <pane xSplit="5" ySplit="5" topLeftCell="H6" activePane="bottomRight" state="frozen"/>
      <selection pane="topRight" activeCell="F1" sqref="F1"/>
      <selection pane="bottomLeft" activeCell="A4" sqref="A4"/>
      <selection pane="bottomRight" activeCell="E13" sqref="E13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3" t="s">
        <v>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"/>
      <c r="O1" s="4"/>
      <c r="P1" s="4"/>
    </row>
    <row r="2" spans="1:16" s="1" customFormat="1" ht="18.75" x14ac:dyDescent="0.25">
      <c r="A2" s="44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2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4" t="s">
        <v>6</v>
      </c>
      <c r="H4" s="24" t="s">
        <v>7</v>
      </c>
      <c r="I4" s="23" t="s">
        <v>8</v>
      </c>
      <c r="J4" s="23" t="s">
        <v>9</v>
      </c>
      <c r="K4" s="23" t="s">
        <v>10</v>
      </c>
      <c r="L4" s="23" t="s">
        <v>22</v>
      </c>
      <c r="M4" s="23" t="s">
        <v>28</v>
      </c>
      <c r="N4" s="18" t="s">
        <v>13</v>
      </c>
      <c r="O4" s="23" t="s">
        <v>21</v>
      </c>
      <c r="P4" s="23" t="s">
        <v>15</v>
      </c>
    </row>
    <row r="5" spans="1:16" s="2" customFormat="1" ht="30" x14ac:dyDescent="0.25">
      <c r="A5" s="52"/>
      <c r="B5" s="31"/>
      <c r="C5" s="31"/>
      <c r="D5" s="31"/>
      <c r="E5" s="31"/>
      <c r="F5" s="31"/>
      <c r="G5" s="32"/>
      <c r="H5" s="32"/>
      <c r="I5" s="31"/>
      <c r="J5" s="31"/>
      <c r="K5" s="31"/>
      <c r="L5" s="31"/>
      <c r="M5" s="31"/>
      <c r="N5" s="53" t="s">
        <v>14</v>
      </c>
      <c r="O5" s="31"/>
      <c r="P5" s="31"/>
    </row>
    <row r="6" spans="1:16" s="35" customFormat="1" ht="28.5" x14ac:dyDescent="0.25">
      <c r="A6" s="33">
        <v>1</v>
      </c>
      <c r="B6" s="33" t="s">
        <v>12</v>
      </c>
      <c r="C6" s="34" t="s">
        <v>33</v>
      </c>
      <c r="D6" s="58">
        <v>1443</v>
      </c>
      <c r="E6" s="57" t="s">
        <v>37</v>
      </c>
      <c r="F6" s="54" t="s">
        <v>55</v>
      </c>
      <c r="G6" s="58" t="s">
        <v>57</v>
      </c>
      <c r="H6" s="33" t="s">
        <v>31</v>
      </c>
      <c r="I6" s="58">
        <v>2010</v>
      </c>
      <c r="J6" s="55" t="s">
        <v>55</v>
      </c>
      <c r="K6" s="33" t="s">
        <v>31</v>
      </c>
      <c r="L6" s="58">
        <v>2</v>
      </c>
      <c r="M6" s="59">
        <v>1200</v>
      </c>
      <c r="N6" s="56"/>
      <c r="O6" s="56"/>
      <c r="P6" s="56"/>
    </row>
    <row r="7" spans="1:16" s="35" customFormat="1" ht="28.5" x14ac:dyDescent="0.25">
      <c r="A7" s="33">
        <v>2</v>
      </c>
      <c r="B7" s="33" t="s">
        <v>12</v>
      </c>
      <c r="C7" s="34" t="s">
        <v>33</v>
      </c>
      <c r="D7" s="58">
        <v>1444</v>
      </c>
      <c r="E7" s="57" t="s">
        <v>38</v>
      </c>
      <c r="F7" s="54" t="s">
        <v>55</v>
      </c>
      <c r="G7" s="58" t="s">
        <v>57</v>
      </c>
      <c r="H7" s="33" t="s">
        <v>31</v>
      </c>
      <c r="I7" s="58">
        <v>2010</v>
      </c>
      <c r="J7" s="55" t="s">
        <v>55</v>
      </c>
      <c r="K7" s="33" t="s">
        <v>31</v>
      </c>
      <c r="L7" s="58">
        <v>1</v>
      </c>
      <c r="M7" s="59">
        <v>1582.8</v>
      </c>
      <c r="N7" s="56"/>
      <c r="O7" s="56"/>
      <c r="P7" s="56"/>
    </row>
    <row r="8" spans="1:16" s="35" customFormat="1" ht="28.5" x14ac:dyDescent="0.25">
      <c r="A8" s="33">
        <v>3</v>
      </c>
      <c r="B8" s="33" t="s">
        <v>12</v>
      </c>
      <c r="C8" s="34" t="s">
        <v>33</v>
      </c>
      <c r="D8" s="58">
        <v>1414</v>
      </c>
      <c r="E8" s="57" t="s">
        <v>39</v>
      </c>
      <c r="F8" s="54" t="s">
        <v>55</v>
      </c>
      <c r="G8" s="58" t="s">
        <v>57</v>
      </c>
      <c r="H8" s="33" t="s">
        <v>31</v>
      </c>
      <c r="I8" s="58">
        <v>2010</v>
      </c>
      <c r="J8" s="55" t="s">
        <v>55</v>
      </c>
      <c r="K8" s="33" t="s">
        <v>31</v>
      </c>
      <c r="L8" s="58">
        <v>4</v>
      </c>
      <c r="M8" s="59">
        <v>1622.4</v>
      </c>
      <c r="N8" s="56"/>
      <c r="O8" s="56"/>
      <c r="P8" s="56"/>
    </row>
    <row r="9" spans="1:16" s="35" customFormat="1" x14ac:dyDescent="0.25">
      <c r="A9" s="33">
        <v>4</v>
      </c>
      <c r="B9" s="33" t="s">
        <v>12</v>
      </c>
      <c r="C9" s="34" t="s">
        <v>33</v>
      </c>
      <c r="D9" s="58">
        <v>2237</v>
      </c>
      <c r="E9" s="57" t="s">
        <v>40</v>
      </c>
      <c r="F9" s="54" t="s">
        <v>55</v>
      </c>
      <c r="G9" s="58" t="s">
        <v>57</v>
      </c>
      <c r="H9" s="33" t="s">
        <v>31</v>
      </c>
      <c r="I9" s="58">
        <v>2010</v>
      </c>
      <c r="J9" s="55" t="s">
        <v>55</v>
      </c>
      <c r="K9" s="33" t="s">
        <v>31</v>
      </c>
      <c r="L9" s="58">
        <v>1</v>
      </c>
      <c r="M9" s="59">
        <v>1041.5999999999999</v>
      </c>
      <c r="N9" s="56"/>
      <c r="O9" s="56"/>
      <c r="P9" s="56"/>
    </row>
    <row r="10" spans="1:16" s="35" customFormat="1" x14ac:dyDescent="0.25">
      <c r="A10" s="33">
        <v>5</v>
      </c>
      <c r="B10" s="33" t="s">
        <v>12</v>
      </c>
      <c r="C10" s="34" t="s">
        <v>33</v>
      </c>
      <c r="D10" s="58">
        <v>2246</v>
      </c>
      <c r="E10" s="57" t="s">
        <v>41</v>
      </c>
      <c r="F10" s="54" t="s">
        <v>55</v>
      </c>
      <c r="G10" s="58" t="s">
        <v>57</v>
      </c>
      <c r="H10" s="33" t="s">
        <v>31</v>
      </c>
      <c r="I10" s="58">
        <v>2010</v>
      </c>
      <c r="J10" s="55" t="s">
        <v>55</v>
      </c>
      <c r="K10" s="33" t="s">
        <v>31</v>
      </c>
      <c r="L10" s="58">
        <v>1</v>
      </c>
      <c r="M10" s="59">
        <v>1146</v>
      </c>
      <c r="N10" s="56"/>
      <c r="O10" s="56"/>
      <c r="P10" s="56"/>
    </row>
    <row r="11" spans="1:16" s="35" customFormat="1" ht="28.5" x14ac:dyDescent="0.25">
      <c r="A11" s="33">
        <v>6</v>
      </c>
      <c r="B11" s="33" t="s">
        <v>12</v>
      </c>
      <c r="C11" s="34" t="s">
        <v>33</v>
      </c>
      <c r="D11" s="58">
        <v>1407</v>
      </c>
      <c r="E11" s="57" t="s">
        <v>42</v>
      </c>
      <c r="F11" s="54" t="s">
        <v>55</v>
      </c>
      <c r="G11" s="58" t="s">
        <v>57</v>
      </c>
      <c r="H11" s="33" t="s">
        <v>31</v>
      </c>
      <c r="I11" s="58">
        <v>2010</v>
      </c>
      <c r="J11" s="55" t="s">
        <v>55</v>
      </c>
      <c r="K11" s="33" t="s">
        <v>31</v>
      </c>
      <c r="L11" s="58">
        <v>6</v>
      </c>
      <c r="M11" s="59">
        <v>3456</v>
      </c>
      <c r="N11" s="56"/>
      <c r="O11" s="56"/>
      <c r="P11" s="56"/>
    </row>
    <row r="12" spans="1:16" s="35" customFormat="1" x14ac:dyDescent="0.25">
      <c r="A12" s="33">
        <v>7</v>
      </c>
      <c r="B12" s="33" t="s">
        <v>12</v>
      </c>
      <c r="C12" s="34" t="s">
        <v>33</v>
      </c>
      <c r="D12" s="60">
        <v>1416</v>
      </c>
      <c r="E12" s="61" t="s">
        <v>43</v>
      </c>
      <c r="F12" s="54" t="s">
        <v>55</v>
      </c>
      <c r="G12" s="58" t="s">
        <v>57</v>
      </c>
      <c r="H12" s="33" t="s">
        <v>31</v>
      </c>
      <c r="I12" s="58">
        <v>2010</v>
      </c>
      <c r="J12" s="55" t="s">
        <v>55</v>
      </c>
      <c r="K12" s="33" t="s">
        <v>31</v>
      </c>
      <c r="L12" s="58">
        <v>1</v>
      </c>
      <c r="M12" s="59">
        <v>915.6</v>
      </c>
      <c r="N12" s="56"/>
      <c r="O12" s="56"/>
      <c r="P12" s="56"/>
    </row>
    <row r="13" spans="1:16" s="35" customFormat="1" x14ac:dyDescent="0.25">
      <c r="A13" s="33">
        <v>8</v>
      </c>
      <c r="B13" s="33" t="s">
        <v>12</v>
      </c>
      <c r="C13" s="34" t="s">
        <v>33</v>
      </c>
      <c r="D13" s="60">
        <v>2240</v>
      </c>
      <c r="E13" s="61" t="s">
        <v>44</v>
      </c>
      <c r="F13" s="54" t="s">
        <v>55</v>
      </c>
      <c r="G13" s="58" t="s">
        <v>57</v>
      </c>
      <c r="H13" s="33" t="s">
        <v>31</v>
      </c>
      <c r="I13" s="58">
        <v>2008</v>
      </c>
      <c r="J13" s="55" t="s">
        <v>55</v>
      </c>
      <c r="K13" s="33" t="s">
        <v>31</v>
      </c>
      <c r="L13" s="58">
        <v>14</v>
      </c>
      <c r="M13" s="59">
        <v>36691.199999999997</v>
      </c>
      <c r="N13" s="56"/>
      <c r="O13" s="56"/>
      <c r="P13" s="56"/>
    </row>
    <row r="14" spans="1:16" s="35" customFormat="1" ht="28.5" x14ac:dyDescent="0.25">
      <c r="A14" s="33">
        <v>9</v>
      </c>
      <c r="B14" s="33" t="s">
        <v>12</v>
      </c>
      <c r="C14" s="34" t="s">
        <v>33</v>
      </c>
      <c r="D14" s="60">
        <v>1412</v>
      </c>
      <c r="E14" s="61" t="s">
        <v>45</v>
      </c>
      <c r="F14" s="54" t="s">
        <v>55</v>
      </c>
      <c r="G14" s="58" t="s">
        <v>57</v>
      </c>
      <c r="H14" s="33" t="s">
        <v>31</v>
      </c>
      <c r="I14" s="58">
        <v>2010</v>
      </c>
      <c r="J14" s="55" t="s">
        <v>55</v>
      </c>
      <c r="K14" s="33" t="s">
        <v>31</v>
      </c>
      <c r="L14" s="58">
        <v>5</v>
      </c>
      <c r="M14" s="59">
        <v>7488</v>
      </c>
      <c r="N14" s="56"/>
      <c r="O14" s="56"/>
      <c r="P14" s="56"/>
    </row>
    <row r="15" spans="1:16" s="35" customFormat="1" ht="28.5" x14ac:dyDescent="0.25">
      <c r="A15" s="33">
        <v>10</v>
      </c>
      <c r="B15" s="33" t="s">
        <v>12</v>
      </c>
      <c r="C15" s="34" t="s">
        <v>33</v>
      </c>
      <c r="D15" s="60">
        <v>1411</v>
      </c>
      <c r="E15" s="61" t="s">
        <v>46</v>
      </c>
      <c r="F15" s="54" t="s">
        <v>55</v>
      </c>
      <c r="G15" s="58" t="s">
        <v>57</v>
      </c>
      <c r="H15" s="33" t="s">
        <v>31</v>
      </c>
      <c r="I15" s="58">
        <v>2011</v>
      </c>
      <c r="J15" s="55" t="s">
        <v>55</v>
      </c>
      <c r="K15" s="33" t="s">
        <v>31</v>
      </c>
      <c r="L15" s="58">
        <v>3</v>
      </c>
      <c r="M15" s="59">
        <v>5122.8</v>
      </c>
      <c r="N15" s="56"/>
      <c r="O15" s="56"/>
      <c r="P15" s="56"/>
    </row>
    <row r="16" spans="1:16" s="35" customFormat="1" ht="28.5" x14ac:dyDescent="0.25">
      <c r="A16" s="33">
        <v>11</v>
      </c>
      <c r="B16" s="33" t="s">
        <v>12</v>
      </c>
      <c r="C16" s="34" t="s">
        <v>33</v>
      </c>
      <c r="D16" s="60">
        <v>1413</v>
      </c>
      <c r="E16" s="61" t="s">
        <v>47</v>
      </c>
      <c r="F16" s="54" t="s">
        <v>55</v>
      </c>
      <c r="G16" s="58" t="s">
        <v>57</v>
      </c>
      <c r="H16" s="33" t="s">
        <v>31</v>
      </c>
      <c r="I16" s="58">
        <v>2011</v>
      </c>
      <c r="J16" s="55" t="s">
        <v>55</v>
      </c>
      <c r="K16" s="33" t="s">
        <v>31</v>
      </c>
      <c r="L16" s="58">
        <v>6</v>
      </c>
      <c r="M16" s="59">
        <v>9453.6</v>
      </c>
      <c r="N16" s="56"/>
      <c r="O16" s="56"/>
      <c r="P16" s="56"/>
    </row>
    <row r="17" spans="1:16" s="35" customFormat="1" x14ac:dyDescent="0.25">
      <c r="A17" s="33">
        <v>12</v>
      </c>
      <c r="B17" s="33" t="s">
        <v>12</v>
      </c>
      <c r="C17" s="34" t="s">
        <v>33</v>
      </c>
      <c r="D17" s="60">
        <v>1446</v>
      </c>
      <c r="E17" s="61" t="s">
        <v>48</v>
      </c>
      <c r="F17" s="54" t="s">
        <v>55</v>
      </c>
      <c r="G17" s="58" t="s">
        <v>57</v>
      </c>
      <c r="H17" s="33" t="s">
        <v>31</v>
      </c>
      <c r="I17" s="58">
        <v>2008</v>
      </c>
      <c r="J17" s="55" t="s">
        <v>55</v>
      </c>
      <c r="K17" s="33" t="s">
        <v>31</v>
      </c>
      <c r="L17" s="58">
        <v>1</v>
      </c>
      <c r="M17" s="59">
        <v>3126</v>
      </c>
      <c r="N17" s="56"/>
      <c r="O17" s="56"/>
      <c r="P17" s="56"/>
    </row>
    <row r="18" spans="1:16" s="35" customFormat="1" x14ac:dyDescent="0.25">
      <c r="A18" s="33">
        <v>13</v>
      </c>
      <c r="B18" s="33" t="s">
        <v>12</v>
      </c>
      <c r="C18" s="34" t="s">
        <v>33</v>
      </c>
      <c r="D18" s="60" t="s">
        <v>34</v>
      </c>
      <c r="E18" s="61" t="s">
        <v>49</v>
      </c>
      <c r="F18" s="54" t="s">
        <v>55</v>
      </c>
      <c r="G18" s="58" t="s">
        <v>57</v>
      </c>
      <c r="H18" s="33" t="s">
        <v>31</v>
      </c>
      <c r="I18" s="58">
        <v>2008</v>
      </c>
      <c r="J18" s="55" t="s">
        <v>55</v>
      </c>
      <c r="K18" s="33" t="s">
        <v>31</v>
      </c>
      <c r="L18" s="58">
        <v>1</v>
      </c>
      <c r="M18" s="59">
        <v>21579.599999999999</v>
      </c>
      <c r="N18" s="56"/>
      <c r="O18" s="56"/>
      <c r="P18" s="56"/>
    </row>
    <row r="19" spans="1:16" s="35" customFormat="1" x14ac:dyDescent="0.25">
      <c r="A19" s="33">
        <v>14</v>
      </c>
      <c r="B19" s="33" t="s">
        <v>12</v>
      </c>
      <c r="C19" s="34" t="s">
        <v>33</v>
      </c>
      <c r="D19" s="60" t="s">
        <v>35</v>
      </c>
      <c r="E19" s="61" t="s">
        <v>50</v>
      </c>
      <c r="F19" s="54" t="s">
        <v>55</v>
      </c>
      <c r="G19" s="58" t="s">
        <v>57</v>
      </c>
      <c r="H19" s="33" t="s">
        <v>31</v>
      </c>
      <c r="I19" s="58">
        <v>2008</v>
      </c>
      <c r="J19" s="55" t="s">
        <v>55</v>
      </c>
      <c r="K19" s="33" t="s">
        <v>31</v>
      </c>
      <c r="L19" s="58">
        <v>1</v>
      </c>
      <c r="M19" s="59">
        <v>10510.8</v>
      </c>
      <c r="N19" s="56"/>
      <c r="O19" s="56"/>
      <c r="P19" s="56"/>
    </row>
    <row r="20" spans="1:16" s="35" customFormat="1" x14ac:dyDescent="0.25">
      <c r="A20" s="33">
        <v>15</v>
      </c>
      <c r="B20" s="33" t="s">
        <v>12</v>
      </c>
      <c r="C20" s="34" t="s">
        <v>33</v>
      </c>
      <c r="D20" s="60" t="s">
        <v>36</v>
      </c>
      <c r="E20" s="61" t="s">
        <v>51</v>
      </c>
      <c r="F20" s="54" t="s">
        <v>55</v>
      </c>
      <c r="G20" s="58" t="s">
        <v>57</v>
      </c>
      <c r="H20" s="33" t="s">
        <v>31</v>
      </c>
      <c r="I20" s="58">
        <v>2007</v>
      </c>
      <c r="J20" s="55" t="s">
        <v>55</v>
      </c>
      <c r="K20" s="33" t="s">
        <v>31</v>
      </c>
      <c r="L20" s="58">
        <v>1</v>
      </c>
      <c r="M20" s="59">
        <v>10510.8</v>
      </c>
      <c r="N20" s="56"/>
      <c r="O20" s="56"/>
      <c r="P20" s="56"/>
    </row>
    <row r="21" spans="1:16" s="35" customFormat="1" x14ac:dyDescent="0.25">
      <c r="A21" s="33">
        <v>16</v>
      </c>
      <c r="B21" s="33" t="s">
        <v>12</v>
      </c>
      <c r="C21" s="34" t="s">
        <v>33</v>
      </c>
      <c r="D21" s="60">
        <v>1417</v>
      </c>
      <c r="E21" s="61" t="s">
        <v>52</v>
      </c>
      <c r="F21" s="54" t="s">
        <v>55</v>
      </c>
      <c r="G21" s="58" t="s">
        <v>57</v>
      </c>
      <c r="H21" s="33" t="s">
        <v>31</v>
      </c>
      <c r="I21" s="58">
        <v>2008</v>
      </c>
      <c r="J21" s="55" t="s">
        <v>55</v>
      </c>
      <c r="K21" s="33" t="s">
        <v>31</v>
      </c>
      <c r="L21" s="58">
        <v>1</v>
      </c>
      <c r="M21" s="59">
        <v>2233.1999999999998</v>
      </c>
      <c r="N21" s="56"/>
      <c r="O21" s="56"/>
      <c r="P21" s="56"/>
    </row>
    <row r="22" spans="1:16" s="35" customFormat="1" x14ac:dyDescent="0.25">
      <c r="A22" s="33">
        <v>17</v>
      </c>
      <c r="B22" s="33" t="s">
        <v>12</v>
      </c>
      <c r="C22" s="34" t="s">
        <v>33</v>
      </c>
      <c r="D22" s="60">
        <v>1418</v>
      </c>
      <c r="E22" s="61" t="s">
        <v>53</v>
      </c>
      <c r="F22" s="54" t="s">
        <v>55</v>
      </c>
      <c r="G22" s="58" t="s">
        <v>57</v>
      </c>
      <c r="H22" s="33" t="s">
        <v>31</v>
      </c>
      <c r="I22" s="58">
        <v>2008</v>
      </c>
      <c r="J22" s="55" t="s">
        <v>55</v>
      </c>
      <c r="K22" s="33" t="s">
        <v>31</v>
      </c>
      <c r="L22" s="58">
        <v>1</v>
      </c>
      <c r="M22" s="59">
        <v>1730.4</v>
      </c>
      <c r="N22" s="56"/>
      <c r="O22" s="56"/>
      <c r="P22" s="56"/>
    </row>
    <row r="23" spans="1:16" s="35" customFormat="1" x14ac:dyDescent="0.25">
      <c r="A23" s="33">
        <v>18</v>
      </c>
      <c r="B23" s="33" t="s">
        <v>12</v>
      </c>
      <c r="C23" s="34" t="s">
        <v>33</v>
      </c>
      <c r="D23" s="60">
        <v>1419</v>
      </c>
      <c r="E23" s="61" t="s">
        <v>54</v>
      </c>
      <c r="F23" s="54" t="s">
        <v>55</v>
      </c>
      <c r="G23" s="58" t="s">
        <v>57</v>
      </c>
      <c r="H23" s="33" t="s">
        <v>31</v>
      </c>
      <c r="I23" s="58">
        <v>2008</v>
      </c>
      <c r="J23" s="55" t="s">
        <v>55</v>
      </c>
      <c r="K23" s="33" t="s">
        <v>31</v>
      </c>
      <c r="L23" s="58">
        <v>1</v>
      </c>
      <c r="M23" s="59">
        <v>1786.8</v>
      </c>
      <c r="N23" s="56"/>
      <c r="O23" s="56"/>
      <c r="P23" s="56"/>
    </row>
    <row r="24" spans="1:16" s="5" customFormat="1" x14ac:dyDescent="0.25">
      <c r="A24" s="46" t="s">
        <v>19</v>
      </c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21"/>
      <c r="M24" s="6">
        <f>SUM(M6:M23)</f>
        <v>121197.6</v>
      </c>
      <c r="N24" s="6">
        <f>SUM(N6:N23)</f>
        <v>0</v>
      </c>
      <c r="O24" s="6">
        <f>SUM(O6:O23)</f>
        <v>0</v>
      </c>
      <c r="P24" s="3"/>
    </row>
    <row r="25" spans="1:16" s="8" customFormat="1" ht="36.75" customHeight="1" x14ac:dyDescent="0.25">
      <c r="A25" s="49" t="s">
        <v>20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25">
        <f>O24*1.2</f>
        <v>0</v>
      </c>
      <c r="P25" s="25" t="s">
        <v>27</v>
      </c>
    </row>
    <row r="26" spans="1:16" x14ac:dyDescent="0.25">
      <c r="A26" s="9"/>
      <c r="B26" s="9"/>
      <c r="C26" s="9"/>
      <c r="D26" s="10"/>
      <c r="E26" s="11"/>
      <c r="F26" s="12"/>
      <c r="G26" s="9"/>
      <c r="H26" s="13"/>
      <c r="I26" s="14"/>
      <c r="J26" s="9"/>
      <c r="K26" s="9"/>
      <c r="L26" s="9"/>
    </row>
    <row r="27" spans="1:16" ht="15.75" x14ac:dyDescent="0.25">
      <c r="A27" s="9"/>
      <c r="B27" s="45" t="s">
        <v>16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5.75" x14ac:dyDescent="0.25">
      <c r="A28" s="9"/>
      <c r="B28" s="39" t="s">
        <v>17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 ht="15.75" x14ac:dyDescent="0.25">
      <c r="A29" s="9"/>
      <c r="B29" s="39" t="s">
        <v>30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ht="15.75" x14ac:dyDescent="0.25">
      <c r="A30" s="9"/>
      <c r="B30" s="39" t="s">
        <v>29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  <row r="31" spans="1:16" ht="37.5" customHeight="1" x14ac:dyDescent="0.25">
      <c r="A31" s="9"/>
      <c r="B31" s="39" t="s">
        <v>18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9"/>
      <c r="B32" s="19"/>
      <c r="C32" s="19"/>
      <c r="D32" s="19"/>
      <c r="E32" s="20"/>
      <c r="F32" s="19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4" ht="15.75" x14ac:dyDescent="0.25">
      <c r="A33" s="9"/>
      <c r="B33" s="9"/>
      <c r="C33" s="40"/>
      <c r="D33" s="40"/>
      <c r="E33" s="41"/>
      <c r="F33" s="41"/>
      <c r="G33" s="41"/>
      <c r="H33" s="42"/>
      <c r="I33" s="42"/>
      <c r="J33" s="9"/>
      <c r="K33" s="9"/>
      <c r="L33" s="9"/>
      <c r="M33" s="30"/>
    </row>
    <row r="34" spans="1:14" ht="15.75" x14ac:dyDescent="0.25">
      <c r="A34" s="9"/>
      <c r="B34" s="9"/>
      <c r="C34" s="36" t="s">
        <v>23</v>
      </c>
      <c r="D34" s="36"/>
      <c r="E34" s="36"/>
      <c r="F34" s="36"/>
      <c r="G34" s="26"/>
      <c r="H34" s="27"/>
      <c r="I34" s="27"/>
      <c r="J34" s="28"/>
      <c r="K34" s="27" t="s">
        <v>11</v>
      </c>
      <c r="L34" s="9"/>
      <c r="M34" s="30"/>
    </row>
    <row r="35" spans="1:14" x14ac:dyDescent="0.25">
      <c r="A35" s="9"/>
      <c r="B35" s="9"/>
      <c r="C35" s="37" t="s">
        <v>24</v>
      </c>
      <c r="D35" s="37" t="s">
        <v>25</v>
      </c>
      <c r="E35" s="37"/>
      <c r="F35" s="37"/>
      <c r="G35" s="38" t="s">
        <v>26</v>
      </c>
      <c r="H35" s="38"/>
      <c r="I35" s="38"/>
      <c r="J35" s="28"/>
      <c r="K35" s="29"/>
      <c r="L35" s="9"/>
      <c r="M35" s="30"/>
      <c r="N35" s="30"/>
    </row>
    <row r="36" spans="1:14" x14ac:dyDescent="0.25">
      <c r="A36" s="9"/>
      <c r="B36" s="15"/>
      <c r="C36" s="9"/>
      <c r="D36" s="10"/>
      <c r="E36" s="11"/>
      <c r="F36" s="12"/>
      <c r="G36" s="9"/>
      <c r="H36" s="13"/>
      <c r="I36" s="14"/>
      <c r="J36" s="9"/>
      <c r="K36" s="9"/>
      <c r="L36" s="9"/>
      <c r="N36" s="30"/>
    </row>
    <row r="37" spans="1:14" x14ac:dyDescent="0.25">
      <c r="A37" s="9"/>
      <c r="B37" s="15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4" x14ac:dyDescent="0.25">
      <c r="A38" s="9"/>
      <c r="B38" s="16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4" x14ac:dyDescent="0.25">
      <c r="A39" s="9"/>
      <c r="B39" s="17"/>
      <c r="C39" s="9"/>
      <c r="D39" s="10"/>
      <c r="E39" s="11"/>
      <c r="F39" s="12"/>
      <c r="G39" s="9"/>
      <c r="H39" s="13"/>
      <c r="I39" s="14"/>
      <c r="J39" s="9"/>
      <c r="K39" s="9"/>
      <c r="L39" s="9"/>
    </row>
  </sheetData>
  <autoFilter ref="A4:P4"/>
  <mergeCells count="15">
    <mergeCell ref="A1:M1"/>
    <mergeCell ref="A2:M2"/>
    <mergeCell ref="B27:P27"/>
    <mergeCell ref="B28:P28"/>
    <mergeCell ref="B29:P29"/>
    <mergeCell ref="A24:K24"/>
    <mergeCell ref="A25:N25"/>
    <mergeCell ref="C34:F34"/>
    <mergeCell ref="C35:F35"/>
    <mergeCell ref="G35:I35"/>
    <mergeCell ref="B30:P30"/>
    <mergeCell ref="B31:P31"/>
    <mergeCell ref="C33:D33"/>
    <mergeCell ref="E33:G33"/>
    <mergeCell ref="H33:I3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B26:C26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№17-10.20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2021-05-31T11:02:37Z</dcterms:modified>
</cp:coreProperties>
</file>